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an Jose\Desktop\"/>
    </mc:Choice>
  </mc:AlternateContent>
  <bookViews>
    <workbookView xWindow="0" yWindow="0" windowWidth="28800" windowHeight="12330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2" l="1"/>
  <c r="B47" i="2"/>
  <c r="B42" i="2"/>
  <c r="B45" i="2"/>
  <c r="B44" i="2"/>
  <c r="B14" i="2"/>
  <c r="I17" i="2"/>
  <c r="L17" i="2"/>
  <c r="B35" i="2"/>
  <c r="B34" i="2"/>
  <c r="B33" i="2"/>
  <c r="B31" i="2"/>
  <c r="B30" i="2"/>
  <c r="B29" i="2"/>
  <c r="C21" i="2"/>
  <c r="M8" i="2" s="1"/>
  <c r="M7" i="2"/>
  <c r="M9" i="2"/>
  <c r="M10" i="2"/>
  <c r="M6" i="2"/>
  <c r="J8" i="2"/>
  <c r="B21" i="2"/>
  <c r="J7" i="2"/>
  <c r="J9" i="2"/>
  <c r="J10" i="2"/>
  <c r="J6" i="2"/>
  <c r="B13" i="2"/>
  <c r="B10" i="2"/>
  <c r="J12" i="2" l="1"/>
  <c r="M12" i="2"/>
  <c r="E11" i="1"/>
  <c r="D11" i="1"/>
  <c r="L33" i="1"/>
  <c r="F27" i="1"/>
  <c r="L44" i="1"/>
  <c r="L39" i="1"/>
  <c r="L38" i="1"/>
  <c r="L34" i="1"/>
  <c r="L43" i="1" s="1"/>
  <c r="L46" i="1" s="1"/>
  <c r="D5" i="1" l="1"/>
  <c r="L5" i="1" l="1"/>
  <c r="D41" i="1"/>
  <c r="D37" i="1"/>
  <c r="B42" i="1"/>
  <c r="B41" i="1"/>
  <c r="B38" i="1"/>
  <c r="B37" i="1"/>
  <c r="B5" i="1" l="1"/>
  <c r="F24" i="1"/>
  <c r="C8" i="1"/>
  <c r="B20" i="1" s="1"/>
  <c r="F21" i="1"/>
  <c r="F19" i="1"/>
  <c r="F22" i="1"/>
  <c r="F18" i="1"/>
  <c r="E8" i="1"/>
  <c r="F20" i="1" s="1"/>
  <c r="B22" i="1"/>
  <c r="B21" i="1"/>
  <c r="B19" i="1"/>
  <c r="B18" i="1"/>
  <c r="B24" i="1" l="1"/>
</calcChain>
</file>

<file path=xl/sharedStrings.xml><?xml version="1.0" encoding="utf-8"?>
<sst xmlns="http://schemas.openxmlformats.org/spreadsheetml/2006/main" count="85" uniqueCount="60">
  <si>
    <t xml:space="preserve">Salario mensual operario </t>
  </si>
  <si>
    <t xml:space="preserve">Salario mensual operaria </t>
  </si>
  <si>
    <t xml:space="preserve">unidades por rollos </t>
  </si>
  <si>
    <t>20*11</t>
  </si>
  <si>
    <t>entradas a reprocesos</t>
  </si>
  <si>
    <t xml:space="preserve">Antes </t>
  </si>
  <si>
    <t xml:space="preserve">despues </t>
  </si>
  <si>
    <t>und</t>
  </si>
  <si>
    <t>Proceso2</t>
  </si>
  <si>
    <t>Proceso3</t>
  </si>
  <si>
    <t>Proceso4</t>
  </si>
  <si>
    <t>Proceso5</t>
  </si>
  <si>
    <t>RTY</t>
  </si>
  <si>
    <t>Promedio</t>
  </si>
  <si>
    <t>dinero que paga nubeflex a sus 5 operarios durante el mes</t>
  </si>
  <si>
    <t xml:space="preserve">utilidad </t>
  </si>
  <si>
    <t>Precio de venta</t>
  </si>
  <si>
    <t>Costo de producir 70 und</t>
  </si>
  <si>
    <t>Costo de producir 100 und</t>
  </si>
  <si>
    <t>Vender 70 und</t>
  </si>
  <si>
    <t>vender 100 und</t>
  </si>
  <si>
    <t>Protectores efectivos 2023</t>
  </si>
  <si>
    <t>costo de produccion 2023</t>
  </si>
  <si>
    <t>Protectores efectivos 2024</t>
  </si>
  <si>
    <t>costo de produccion 2024</t>
  </si>
  <si>
    <t>Ganancia bruta 2023</t>
  </si>
  <si>
    <t>Ganancia bruta 2024</t>
  </si>
  <si>
    <t>Acolchado</t>
  </si>
  <si>
    <t xml:space="preserve">Acolchado </t>
  </si>
  <si>
    <t xml:space="preserve">TPY </t>
  </si>
  <si>
    <t>TPY</t>
  </si>
  <si>
    <t>Mejora</t>
  </si>
  <si>
    <t>costo de producir una und</t>
  </si>
  <si>
    <t>para que hagan las cosas correctamente</t>
  </si>
  <si>
    <t xml:space="preserve">Trabajador </t>
  </si>
  <si>
    <t>Aporte a pension</t>
  </si>
  <si>
    <t>Auxilio de transporte</t>
  </si>
  <si>
    <t>Liquidacion</t>
  </si>
  <si>
    <t>Salario minimo legal vigente Colombia 2024</t>
  </si>
  <si>
    <t>Aporte a la salud</t>
  </si>
  <si>
    <t>Año 2023</t>
  </si>
  <si>
    <t>Año 2024</t>
  </si>
  <si>
    <t>Produccion diaria protectores x [UND]</t>
  </si>
  <si>
    <t>Corte de piezas</t>
  </si>
  <si>
    <t>Corte de esquinas</t>
  </si>
  <si>
    <t>Fileteado</t>
  </si>
  <si>
    <t>Empaque</t>
  </si>
  <si>
    <t>entradas a reprocesos x produccion</t>
  </si>
  <si>
    <t>Diferencia</t>
  </si>
  <si>
    <t xml:space="preserve">Teniendo en cuenta el RTY en los dos años, se concluye lo siguiente </t>
  </si>
  <si>
    <t xml:space="preserve">Por Dia </t>
  </si>
  <si>
    <t>Nomina mensual x 8 operarios</t>
  </si>
  <si>
    <t>Horas trabajadas x Dia</t>
  </si>
  <si>
    <t>Dias x semana</t>
  </si>
  <si>
    <t>Productividad 2023</t>
  </si>
  <si>
    <t>Productividad 2024</t>
  </si>
  <si>
    <t>Protectores x semana 2023</t>
  </si>
  <si>
    <t>Protectores x semana 2024</t>
  </si>
  <si>
    <t>Trabajo</t>
  </si>
  <si>
    <t>ANALISIS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</si>
</sst>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0E+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A5A5A5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4" borderId="10" applyNumberFormat="0" applyAlignment="0" applyProtection="0"/>
  </cellStyleXfs>
  <cellXfs count="42">
    <xf numFmtId="0" fontId="0" fillId="0" borderId="0" xfId="0"/>
    <xf numFmtId="44" fontId="0" fillId="0" borderId="0" xfId="1" applyFont="1"/>
    <xf numFmtId="9" fontId="0" fillId="0" borderId="0" xfId="0" applyNumberFormat="1"/>
    <xf numFmtId="2" fontId="0" fillId="0" borderId="0" xfId="0" applyNumberFormat="1"/>
    <xf numFmtId="9" fontId="0" fillId="0" borderId="0" xfId="2" applyFont="1"/>
    <xf numFmtId="164" fontId="0" fillId="0" borderId="0" xfId="0" applyNumberFormat="1"/>
    <xf numFmtId="1" fontId="0" fillId="0" borderId="0" xfId="0" applyNumberFormat="1"/>
    <xf numFmtId="44" fontId="0" fillId="0" borderId="0" xfId="0" applyNumberFormat="1"/>
    <xf numFmtId="165" fontId="0" fillId="0" borderId="0" xfId="0" applyNumberFormat="1"/>
    <xf numFmtId="0" fontId="0" fillId="2" borderId="0" xfId="0" applyFill="1"/>
    <xf numFmtId="44" fontId="0" fillId="2" borderId="0" xfId="1" applyFont="1" applyFill="1"/>
    <xf numFmtId="0" fontId="0" fillId="0" borderId="1" xfId="0" applyBorder="1"/>
    <xf numFmtId="9" fontId="0" fillId="0" borderId="1" xfId="2" applyNumberFormat="1" applyFont="1" applyBorder="1"/>
    <xf numFmtId="9" fontId="0" fillId="0" borderId="1" xfId="2" applyFont="1" applyBorder="1"/>
    <xf numFmtId="0" fontId="0" fillId="3" borderId="0" xfId="0" applyFill="1"/>
    <xf numFmtId="44" fontId="0" fillId="3" borderId="0" xfId="1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4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4" fontId="0" fillId="0" borderId="9" xfId="0" applyNumberFormat="1" applyBorder="1"/>
    <xf numFmtId="164" fontId="0" fillId="0" borderId="0" xfId="1" applyNumberFormat="1" applyFont="1"/>
    <xf numFmtId="9" fontId="0" fillId="0" borderId="0" xfId="2" applyNumberFormat="1" applyFont="1"/>
    <xf numFmtId="1" fontId="0" fillId="0" borderId="0" xfId="2" applyNumberFormat="1" applyFont="1"/>
    <xf numFmtId="0" fontId="0" fillId="3" borderId="11" xfId="0" applyFill="1" applyBorder="1"/>
    <xf numFmtId="44" fontId="0" fillId="3" borderId="12" xfId="1" applyFont="1" applyFill="1" applyBorder="1"/>
    <xf numFmtId="0" fontId="0" fillId="3" borderId="13" xfId="0" applyFill="1" applyBorder="1"/>
    <xf numFmtId="44" fontId="0" fillId="3" borderId="14" xfId="1" applyFont="1" applyFill="1" applyBorder="1"/>
    <xf numFmtId="0" fontId="0" fillId="2" borderId="11" xfId="0" applyFill="1" applyBorder="1"/>
    <xf numFmtId="44" fontId="0" fillId="2" borderId="12" xfId="1" applyFont="1" applyFill="1" applyBorder="1"/>
    <xf numFmtId="0" fontId="0" fillId="2" borderId="13" xfId="0" applyFill="1" applyBorder="1"/>
    <xf numFmtId="44" fontId="0" fillId="2" borderId="14" xfId="1" applyFont="1" applyFill="1" applyBorder="1"/>
    <xf numFmtId="0" fontId="0" fillId="5" borderId="11" xfId="0" applyFill="1" applyBorder="1"/>
    <xf numFmtId="44" fontId="0" fillId="5" borderId="12" xfId="1" applyFont="1" applyFill="1" applyBorder="1"/>
    <xf numFmtId="0" fontId="0" fillId="5" borderId="13" xfId="0" applyFill="1" applyBorder="1"/>
    <xf numFmtId="44" fontId="0" fillId="5" borderId="14" xfId="1" applyFont="1" applyFill="1" applyBorder="1"/>
    <xf numFmtId="0" fontId="3" fillId="4" borderId="10" xfId="3" applyFont="1" applyAlignment="1">
      <alignment horizontal="center"/>
    </xf>
  </cellXfs>
  <cellStyles count="4">
    <cellStyle name="Celda de comprobación" xfId="3" builtinId="2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44</xdr:row>
      <xdr:rowOff>152400</xdr:rowOff>
    </xdr:from>
    <xdr:ext cx="3000375" cy="781240"/>
    <xdr:sp macro="" textlink="">
      <xdr:nvSpPr>
        <xdr:cNvPr id="2" name="CuadroTexto 1"/>
        <xdr:cNvSpPr txBox="1"/>
      </xdr:nvSpPr>
      <xdr:spPr>
        <a:xfrm>
          <a:off x="114300" y="8534400"/>
          <a:ext cx="3000375" cy="781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 aumento de la producción de 70 a 100 protectores diarios incrementa los ingresos diarios de 5.466.300 mil pesos a 7.809.000 mil pesos, lo que representa un aumento del 43%.</a:t>
          </a:r>
          <a:endParaRPr lang="en-US" sz="1100"/>
        </a:p>
      </xdr:txBody>
    </xdr:sp>
    <xdr:clientData/>
  </xdr:oneCellAnchor>
  <xdr:oneCellAnchor>
    <xdr:from>
      <xdr:col>12</xdr:col>
      <xdr:colOff>476251</xdr:colOff>
      <xdr:row>41</xdr:row>
      <xdr:rowOff>161925</xdr:rowOff>
    </xdr:from>
    <xdr:ext cx="3333750" cy="781240"/>
    <xdr:sp macro="" textlink="">
      <xdr:nvSpPr>
        <xdr:cNvPr id="3" name="CuadroTexto 2"/>
        <xdr:cNvSpPr txBox="1"/>
      </xdr:nvSpPr>
      <xdr:spPr>
        <a:xfrm>
          <a:off x="11182351" y="7972425"/>
          <a:ext cx="3333750" cy="78124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Mayor Ganancia Bruta</a:t>
          </a:r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La ganancia bruta diaria aumenta de 4.754.470 mil pesos a 6.385.340 mil pesos, un incremento significativo del 34%.</a:t>
          </a:r>
        </a:p>
        <a:p>
          <a:endParaRPr lang="en-US" sz="1100"/>
        </a:p>
      </xdr:txBody>
    </xdr:sp>
    <xdr:clientData/>
  </xdr:oneCellAnchor>
  <xdr:oneCellAnchor>
    <xdr:from>
      <xdr:col>7</xdr:col>
      <xdr:colOff>238126</xdr:colOff>
      <xdr:row>17</xdr:row>
      <xdr:rowOff>133350</xdr:rowOff>
    </xdr:from>
    <xdr:ext cx="2495550" cy="953466"/>
    <xdr:sp macro="" textlink="">
      <xdr:nvSpPr>
        <xdr:cNvPr id="4" name="CuadroTexto 3"/>
        <xdr:cNvSpPr txBox="1"/>
      </xdr:nvSpPr>
      <xdr:spPr>
        <a:xfrm>
          <a:off x="6924676" y="3371850"/>
          <a:ext cx="2495550" cy="953466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mejora en el RTY del 50% al 70% significa una mayor proporción de productos efectivos, reduciendo el desperdicio y aumentando la eficiencia de producción.</a:t>
          </a:r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523875</xdr:colOff>
      <xdr:row>5</xdr:row>
      <xdr:rowOff>171450</xdr:rowOff>
    </xdr:from>
    <xdr:ext cx="2686049" cy="781240"/>
    <xdr:sp macro="" textlink="">
      <xdr:nvSpPr>
        <xdr:cNvPr id="2" name="CuadroTexto 1"/>
        <xdr:cNvSpPr txBox="1"/>
      </xdr:nvSpPr>
      <xdr:spPr>
        <a:xfrm>
          <a:off x="2809875" y="933450"/>
          <a:ext cx="2686049" cy="781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spAutoFit/>
        </a:bodyPr>
        <a:lstStyle/>
        <a:p>
          <a:pPr algn="l"/>
          <a:r>
            <a:rPr lang="en-US" sz="1100"/>
            <a:t>Este valor</a:t>
          </a:r>
          <a:r>
            <a:rPr lang="en-US" sz="1100" baseline="0"/>
            <a:t> corresponde al salario mensual de cada operario en el proceso de fabricacion de protectores de colchon en nubeflex</a:t>
          </a:r>
          <a:endParaRPr lang="en-US" sz="1100"/>
        </a:p>
      </xdr:txBody>
    </xdr:sp>
    <xdr:clientData/>
  </xdr:oneCellAnchor>
  <xdr:twoCellAnchor>
    <xdr:from>
      <xdr:col>1</xdr:col>
      <xdr:colOff>952500</xdr:colOff>
      <xdr:row>7</xdr:row>
      <xdr:rowOff>181070</xdr:rowOff>
    </xdr:from>
    <xdr:to>
      <xdr:col>2</xdr:col>
      <xdr:colOff>523875</xdr:colOff>
      <xdr:row>9</xdr:row>
      <xdr:rowOff>171450</xdr:rowOff>
    </xdr:to>
    <xdr:cxnSp macro="">
      <xdr:nvCxnSpPr>
        <xdr:cNvPr id="4" name="Conector curvado 3"/>
        <xdr:cNvCxnSpPr>
          <a:endCxn id="2" idx="1"/>
        </xdr:cNvCxnSpPr>
      </xdr:nvCxnSpPr>
      <xdr:spPr>
        <a:xfrm flipV="1">
          <a:off x="2266950" y="1324070"/>
          <a:ext cx="542925" cy="37138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209550</xdr:colOff>
      <xdr:row>29</xdr:row>
      <xdr:rowOff>0</xdr:rowOff>
    </xdr:from>
    <xdr:ext cx="3305175" cy="953466"/>
    <xdr:sp macro="" textlink="">
      <xdr:nvSpPr>
        <xdr:cNvPr id="7" name="CuadroTexto 6"/>
        <xdr:cNvSpPr txBox="1"/>
      </xdr:nvSpPr>
      <xdr:spPr>
        <a:xfrm>
          <a:off x="4181475" y="5334000"/>
          <a:ext cx="3305175" cy="95346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Al aumentar la produccion de 70 a 100 protectores diarios,</a:t>
          </a:r>
          <a:r>
            <a:rPr lang="en-US" sz="1100" baseline="0"/>
            <a:t> incrementa los ingresos y sin tener unos costos de produccion elevados, dicha produccion pasa de generar ingresos por 5.466.300 mil pesos a 7.809.000 mil pesos, lo que representa un aumento del 43%</a:t>
          </a:r>
          <a:endParaRPr lang="en-US" sz="1100"/>
        </a:p>
      </xdr:txBody>
    </xdr:sp>
    <xdr:clientData/>
  </xdr:oneCellAnchor>
  <xdr:twoCellAnchor>
    <xdr:from>
      <xdr:col>2</xdr:col>
      <xdr:colOff>47625</xdr:colOff>
      <xdr:row>29</xdr:row>
      <xdr:rowOff>19050</xdr:rowOff>
    </xdr:from>
    <xdr:to>
      <xdr:col>3</xdr:col>
      <xdr:colOff>209550</xdr:colOff>
      <xdr:row>31</xdr:row>
      <xdr:rowOff>95733</xdr:rowOff>
    </xdr:to>
    <xdr:cxnSp macro="">
      <xdr:nvCxnSpPr>
        <xdr:cNvPr id="8" name="Conector curvado 7"/>
        <xdr:cNvCxnSpPr>
          <a:endCxn id="7" idx="1"/>
        </xdr:cNvCxnSpPr>
      </xdr:nvCxnSpPr>
      <xdr:spPr>
        <a:xfrm>
          <a:off x="3257550" y="5353050"/>
          <a:ext cx="923925" cy="457683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31</xdr:row>
      <xdr:rowOff>95733</xdr:rowOff>
    </xdr:from>
    <xdr:to>
      <xdr:col>3</xdr:col>
      <xdr:colOff>209550</xdr:colOff>
      <xdr:row>33</xdr:row>
      <xdr:rowOff>19051</xdr:rowOff>
    </xdr:to>
    <xdr:cxnSp macro="">
      <xdr:nvCxnSpPr>
        <xdr:cNvPr id="14" name="Conector curvado 13"/>
        <xdr:cNvCxnSpPr>
          <a:endCxn id="7" idx="1"/>
        </xdr:cNvCxnSpPr>
      </xdr:nvCxnSpPr>
      <xdr:spPr>
        <a:xfrm flipV="1">
          <a:off x="3219450" y="5810733"/>
          <a:ext cx="962025" cy="304318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733426</xdr:colOff>
      <xdr:row>18</xdr:row>
      <xdr:rowOff>95250</xdr:rowOff>
    </xdr:from>
    <xdr:ext cx="1990724" cy="953466"/>
    <xdr:sp macro="" textlink="">
      <xdr:nvSpPr>
        <xdr:cNvPr id="16" name="CuadroTexto 15"/>
        <xdr:cNvSpPr txBox="1"/>
      </xdr:nvSpPr>
      <xdr:spPr>
        <a:xfrm>
          <a:off x="7753351" y="3333750"/>
          <a:ext cx="1990724" cy="953466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En el año 2023, nubeflex</a:t>
          </a:r>
          <a:r>
            <a:rPr lang="en-US" sz="1100" baseline="0"/>
            <a:t> paga al mes el valor de $ 5.432.000 mil pesos por realizar reprocesos en la produccion de protectores.</a:t>
          </a:r>
          <a:endParaRPr lang="en-US" sz="1100"/>
        </a:p>
      </xdr:txBody>
    </xdr:sp>
    <xdr:clientData/>
  </xdr:oneCellAnchor>
  <xdr:oneCellAnchor>
    <xdr:from>
      <xdr:col>10</xdr:col>
      <xdr:colOff>704850</xdr:colOff>
      <xdr:row>18</xdr:row>
      <xdr:rowOff>95250</xdr:rowOff>
    </xdr:from>
    <xdr:ext cx="2419349" cy="971550"/>
    <xdr:sp macro="" textlink="">
      <xdr:nvSpPr>
        <xdr:cNvPr id="18" name="CuadroTexto 17"/>
        <xdr:cNvSpPr txBox="1"/>
      </xdr:nvSpPr>
      <xdr:spPr>
        <a:xfrm>
          <a:off x="10858500" y="3333750"/>
          <a:ext cx="2419349" cy="97155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Mientras</a:t>
          </a:r>
          <a:r>
            <a:rPr lang="en-US" sz="1100" baseline="0"/>
            <a:t> que en el año </a:t>
          </a:r>
          <a:r>
            <a:rPr lang="en-US" sz="1100"/>
            <a:t>2024, nubeflex</a:t>
          </a:r>
          <a:r>
            <a:rPr lang="en-US" sz="1100" baseline="0"/>
            <a:t> paga al mes el valor de $ 3.259.200 mil pesos por realizar reprocesos en la produccion de protectores.</a:t>
          </a:r>
          <a:endParaRPr lang="en-US" sz="1100"/>
        </a:p>
      </xdr:txBody>
    </xdr:sp>
    <xdr:clientData/>
  </xdr:oneCellAnchor>
  <xdr:oneCellAnchor>
    <xdr:from>
      <xdr:col>2</xdr:col>
      <xdr:colOff>733426</xdr:colOff>
      <xdr:row>44</xdr:row>
      <xdr:rowOff>180975</xdr:rowOff>
    </xdr:from>
    <xdr:ext cx="3448050" cy="609013"/>
    <xdr:sp macro="" textlink="">
      <xdr:nvSpPr>
        <xdr:cNvPr id="19" name="CuadroTexto 18"/>
        <xdr:cNvSpPr txBox="1"/>
      </xdr:nvSpPr>
      <xdr:spPr>
        <a:xfrm>
          <a:off x="3943351" y="8372475"/>
          <a:ext cx="3448050" cy="60901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la productividad</a:t>
          </a:r>
          <a:r>
            <a:rPr lang="en-US" sz="1100" baseline="0"/>
            <a:t> aumento en un 47% a comparacion del anterior año, respaldando el incremento de produccion de manera positiva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6"/>
  <sheetViews>
    <sheetView topLeftCell="A7" zoomScale="154" zoomScaleNormal="154" workbookViewId="0">
      <selection activeCell="A32" sqref="A32:B42"/>
    </sheetView>
  </sheetViews>
  <sheetFormatPr baseColWidth="10" defaultRowHeight="15" x14ac:dyDescent="0.25"/>
  <cols>
    <col min="1" max="1" width="23.42578125" customWidth="1"/>
    <col min="2" max="2" width="15.5703125" bestFit="1" customWidth="1"/>
    <col min="4" max="4" width="17.7109375" customWidth="1"/>
    <col min="5" max="5" width="15.42578125" bestFit="1" customWidth="1"/>
    <col min="12" max="12" width="22.7109375" customWidth="1"/>
  </cols>
  <sheetData>
    <row r="3" spans="1:12" x14ac:dyDescent="0.25">
      <c r="A3" s="9" t="s">
        <v>0</v>
      </c>
      <c r="B3" s="10">
        <v>1576140</v>
      </c>
    </row>
    <row r="4" spans="1:12" x14ac:dyDescent="0.25">
      <c r="A4" s="9" t="s">
        <v>1</v>
      </c>
      <c r="B4" s="10">
        <v>1358000</v>
      </c>
    </row>
    <row r="5" spans="1:12" x14ac:dyDescent="0.25">
      <c r="A5" s="9" t="s">
        <v>13</v>
      </c>
      <c r="B5" s="10">
        <f>+AVERAGE(B3:B4)</f>
        <v>1467070</v>
      </c>
      <c r="C5" s="6"/>
      <c r="D5" s="1">
        <f>+B5*8</f>
        <v>11736560</v>
      </c>
      <c r="E5" t="s">
        <v>14</v>
      </c>
      <c r="L5" s="1">
        <f>+D5/30</f>
        <v>391218.66666666669</v>
      </c>
    </row>
    <row r="7" spans="1:12" x14ac:dyDescent="0.25">
      <c r="A7" t="s">
        <v>2</v>
      </c>
      <c r="B7" t="s">
        <v>3</v>
      </c>
    </row>
    <row r="8" spans="1:12" x14ac:dyDescent="0.25">
      <c r="A8" t="s">
        <v>4</v>
      </c>
      <c r="B8" s="2">
        <v>0.5</v>
      </c>
      <c r="C8">
        <f>+B14*B8</f>
        <v>35</v>
      </c>
      <c r="D8" s="4">
        <v>0.3</v>
      </c>
      <c r="E8">
        <f>+F14*D8</f>
        <v>30</v>
      </c>
    </row>
    <row r="11" spans="1:12" x14ac:dyDescent="0.25">
      <c r="D11" s="1">
        <f>+D5*50%</f>
        <v>5868280</v>
      </c>
      <c r="E11" s="1">
        <f>+D5*30%</f>
        <v>3520968</v>
      </c>
      <c r="F11" t="s">
        <v>33</v>
      </c>
    </row>
    <row r="14" spans="1:12" x14ac:dyDescent="0.25">
      <c r="A14" t="s">
        <v>5</v>
      </c>
      <c r="B14" s="3">
        <v>70</v>
      </c>
      <c r="C14" t="s">
        <v>7</v>
      </c>
      <c r="E14" t="s">
        <v>6</v>
      </c>
      <c r="F14" s="3">
        <v>100</v>
      </c>
      <c r="G14" t="s">
        <v>7</v>
      </c>
    </row>
    <row r="17" spans="1:11" x14ac:dyDescent="0.25">
      <c r="B17" t="s">
        <v>29</v>
      </c>
      <c r="F17" t="s">
        <v>30</v>
      </c>
    </row>
    <row r="18" spans="1:11" x14ac:dyDescent="0.25">
      <c r="A18" s="11" t="s">
        <v>27</v>
      </c>
      <c r="B18" s="12">
        <f>+(B14-0)/B14</f>
        <v>1</v>
      </c>
      <c r="E18" s="11" t="s">
        <v>28</v>
      </c>
      <c r="F18" s="13">
        <f>+(F14-0)/F14</f>
        <v>1</v>
      </c>
      <c r="K18" s="5"/>
    </row>
    <row r="19" spans="1:11" x14ac:dyDescent="0.25">
      <c r="A19" s="11" t="s">
        <v>8</v>
      </c>
      <c r="B19" s="12">
        <f>+(F14-0)/F14</f>
        <v>1</v>
      </c>
      <c r="E19" s="11" t="s">
        <v>8</v>
      </c>
      <c r="F19" s="13">
        <f>+(F14-0)/F14</f>
        <v>1</v>
      </c>
    </row>
    <row r="20" spans="1:11" x14ac:dyDescent="0.25">
      <c r="A20" s="11" t="s">
        <v>9</v>
      </c>
      <c r="B20" s="12">
        <f>+(B14-C8)/B14</f>
        <v>0.5</v>
      </c>
      <c r="E20" s="11" t="s">
        <v>9</v>
      </c>
      <c r="F20" s="13">
        <f>+(F14-E8)/F14</f>
        <v>0.7</v>
      </c>
    </row>
    <row r="21" spans="1:11" x14ac:dyDescent="0.25">
      <c r="A21" s="11" t="s">
        <v>10</v>
      </c>
      <c r="B21" s="12">
        <f>+(B14-0)/B14</f>
        <v>1</v>
      </c>
      <c r="E21" s="11" t="s">
        <v>10</v>
      </c>
      <c r="F21" s="13">
        <f>+(F14-0)/F14</f>
        <v>1</v>
      </c>
    </row>
    <row r="22" spans="1:11" x14ac:dyDescent="0.25">
      <c r="A22" s="11" t="s">
        <v>11</v>
      </c>
      <c r="B22" s="13">
        <f>+(B14-0)/B14</f>
        <v>1</v>
      </c>
      <c r="E22" s="11" t="s">
        <v>11</v>
      </c>
      <c r="F22" s="13">
        <f t="shared" ref="F22" si="0">+(F18-0)/F18</f>
        <v>1</v>
      </c>
    </row>
    <row r="23" spans="1:11" x14ac:dyDescent="0.25">
      <c r="A23" s="11"/>
      <c r="B23" s="11"/>
      <c r="E23" s="11"/>
      <c r="F23" s="11"/>
    </row>
    <row r="24" spans="1:11" x14ac:dyDescent="0.25">
      <c r="A24" s="11" t="s">
        <v>12</v>
      </c>
      <c r="B24" s="13">
        <f>+B18*B19*B20*B21*B22</f>
        <v>0.5</v>
      </c>
      <c r="E24" s="11" t="s">
        <v>12</v>
      </c>
      <c r="F24" s="13">
        <f>+F18*F19*F20*F21*F22</f>
        <v>0.7</v>
      </c>
    </row>
    <row r="27" spans="1:11" x14ac:dyDescent="0.25">
      <c r="F27" s="4">
        <f>+(F24-B24)/50%</f>
        <v>0.39999999999999991</v>
      </c>
      <c r="G27" t="s">
        <v>31</v>
      </c>
    </row>
    <row r="28" spans="1:11" x14ac:dyDescent="0.25">
      <c r="A28" t="s">
        <v>15</v>
      </c>
      <c r="B28" s="8"/>
    </row>
    <row r="32" spans="1:11" ht="15.75" thickBot="1" x14ac:dyDescent="0.3">
      <c r="A32" s="9" t="s">
        <v>16</v>
      </c>
      <c r="B32" s="10">
        <v>78090</v>
      </c>
      <c r="D32" s="4"/>
    </row>
    <row r="33" spans="1:12" x14ac:dyDescent="0.25">
      <c r="A33" s="9" t="s">
        <v>32</v>
      </c>
      <c r="B33" s="10">
        <v>20338</v>
      </c>
      <c r="I33" s="16" t="s">
        <v>21</v>
      </c>
      <c r="J33" s="17"/>
      <c r="K33" s="17"/>
      <c r="L33" s="18">
        <f>+B14*50%</f>
        <v>35</v>
      </c>
    </row>
    <row r="34" spans="1:12" x14ac:dyDescent="0.25">
      <c r="I34" s="19" t="s">
        <v>22</v>
      </c>
      <c r="J34" s="20"/>
      <c r="K34" s="20"/>
      <c r="L34" s="21">
        <f>+L33*B33</f>
        <v>711830</v>
      </c>
    </row>
    <row r="35" spans="1:12" x14ac:dyDescent="0.25">
      <c r="I35" s="19"/>
      <c r="J35" s="20"/>
      <c r="K35" s="20"/>
      <c r="L35" s="22"/>
    </row>
    <row r="36" spans="1:12" x14ac:dyDescent="0.25">
      <c r="I36" s="19"/>
      <c r="J36" s="20"/>
      <c r="K36" s="20"/>
      <c r="L36" s="22"/>
    </row>
    <row r="37" spans="1:12" x14ac:dyDescent="0.25">
      <c r="A37" s="14" t="s">
        <v>17</v>
      </c>
      <c r="B37" s="15">
        <f>+B33*B14</f>
        <v>1423660</v>
      </c>
      <c r="D37" s="7">
        <f>+B38-B37</f>
        <v>610140</v>
      </c>
      <c r="I37" s="19"/>
      <c r="J37" s="20"/>
      <c r="K37" s="20"/>
      <c r="L37" s="22"/>
    </row>
    <row r="38" spans="1:12" x14ac:dyDescent="0.25">
      <c r="A38" s="14" t="s">
        <v>18</v>
      </c>
      <c r="B38" s="15">
        <f>+B33*F14</f>
        <v>2033800</v>
      </c>
      <c r="I38" s="19" t="s">
        <v>23</v>
      </c>
      <c r="J38" s="20"/>
      <c r="K38" s="20"/>
      <c r="L38" s="22">
        <f>+F14*70%</f>
        <v>70</v>
      </c>
    </row>
    <row r="39" spans="1:12" x14ac:dyDescent="0.25">
      <c r="I39" s="19" t="s">
        <v>24</v>
      </c>
      <c r="J39" s="20"/>
      <c r="K39" s="20"/>
      <c r="L39" s="21">
        <f>+L38*B33</f>
        <v>1423660</v>
      </c>
    </row>
    <row r="40" spans="1:12" x14ac:dyDescent="0.25">
      <c r="I40" s="19"/>
      <c r="J40" s="20"/>
      <c r="K40" s="20"/>
      <c r="L40" s="22"/>
    </row>
    <row r="41" spans="1:12" x14ac:dyDescent="0.25">
      <c r="A41" t="s">
        <v>19</v>
      </c>
      <c r="B41" s="1">
        <f>+B32*B14</f>
        <v>5466300</v>
      </c>
      <c r="D41" s="7">
        <f>+B42-B41</f>
        <v>2342700</v>
      </c>
      <c r="I41" s="19"/>
      <c r="J41" s="20"/>
      <c r="K41" s="20"/>
      <c r="L41" s="22"/>
    </row>
    <row r="42" spans="1:12" x14ac:dyDescent="0.25">
      <c r="A42" t="s">
        <v>20</v>
      </c>
      <c r="B42" s="1">
        <f>+B32*F14</f>
        <v>7809000</v>
      </c>
      <c r="I42" s="19"/>
      <c r="J42" s="20"/>
      <c r="K42" s="20"/>
      <c r="L42" s="22"/>
    </row>
    <row r="43" spans="1:12" x14ac:dyDescent="0.25">
      <c r="I43" s="19" t="s">
        <v>25</v>
      </c>
      <c r="J43" s="20"/>
      <c r="K43" s="20"/>
      <c r="L43" s="21">
        <f>+B41-L34</f>
        <v>4754470</v>
      </c>
    </row>
    <row r="44" spans="1:12" x14ac:dyDescent="0.25">
      <c r="I44" s="19" t="s">
        <v>26</v>
      </c>
      <c r="J44" s="20"/>
      <c r="K44" s="20"/>
      <c r="L44" s="21">
        <f>+B42-L39</f>
        <v>6385340</v>
      </c>
    </row>
    <row r="45" spans="1:12" x14ac:dyDescent="0.25">
      <c r="I45" s="19"/>
      <c r="J45" s="20"/>
      <c r="K45" s="20"/>
      <c r="L45" s="22"/>
    </row>
    <row r="46" spans="1:12" ht="15.75" thickBot="1" x14ac:dyDescent="0.3">
      <c r="I46" s="23"/>
      <c r="J46" s="24"/>
      <c r="K46" s="24"/>
      <c r="L46" s="25">
        <f>+L44-L43</f>
        <v>1630870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L30" sqref="L30"/>
    </sheetView>
  </sheetViews>
  <sheetFormatPr baseColWidth="10" defaultRowHeight="15" x14ac:dyDescent="0.25"/>
  <cols>
    <col min="1" max="1" width="32.5703125" customWidth="1"/>
    <col min="2" max="2" width="15.5703125" bestFit="1" customWidth="1"/>
    <col min="5" max="5" width="14.5703125" bestFit="1" customWidth="1"/>
    <col min="9" max="9" width="20.28515625" customWidth="1"/>
    <col min="10" max="10" width="17" customWidth="1"/>
    <col min="12" max="12" width="17.7109375" customWidth="1"/>
    <col min="13" max="13" width="16.85546875" customWidth="1"/>
    <col min="15" max="15" width="13" bestFit="1" customWidth="1"/>
    <col min="16" max="16" width="14.140625" bestFit="1" customWidth="1"/>
  </cols>
  <sheetData>
    <row r="1" spans="1:13" ht="22.5" thickTop="1" thickBot="1" x14ac:dyDescent="0.4">
      <c r="E1" s="41" t="s">
        <v>59</v>
      </c>
      <c r="F1" s="41"/>
      <c r="G1" s="41"/>
      <c r="H1" s="41"/>
      <c r="I1" s="41"/>
    </row>
    <row r="2" spans="1:13" ht="15.75" thickTop="1" x14ac:dyDescent="0.25"/>
    <row r="3" spans="1:13" x14ac:dyDescent="0.25">
      <c r="A3" t="s">
        <v>38</v>
      </c>
    </row>
    <row r="5" spans="1:13" x14ac:dyDescent="0.25">
      <c r="A5" t="s">
        <v>34</v>
      </c>
      <c r="B5" s="26">
        <v>1300000</v>
      </c>
      <c r="I5" t="s">
        <v>40</v>
      </c>
      <c r="J5" t="s">
        <v>29</v>
      </c>
      <c r="L5" t="s">
        <v>41</v>
      </c>
      <c r="M5" t="s">
        <v>30</v>
      </c>
    </row>
    <row r="6" spans="1:13" x14ac:dyDescent="0.25">
      <c r="A6" t="s">
        <v>39</v>
      </c>
      <c r="B6" s="26">
        <v>52000</v>
      </c>
      <c r="I6" s="11" t="s">
        <v>27</v>
      </c>
      <c r="J6" s="12">
        <f>+($B$20-0)/$B$20</f>
        <v>1</v>
      </c>
      <c r="L6" s="11" t="s">
        <v>27</v>
      </c>
      <c r="M6" s="13">
        <f>+($C$20-0)/$C$20</f>
        <v>1</v>
      </c>
    </row>
    <row r="7" spans="1:13" x14ac:dyDescent="0.25">
      <c r="A7" t="s">
        <v>35</v>
      </c>
      <c r="B7" s="26">
        <v>52000</v>
      </c>
      <c r="I7" s="11" t="s">
        <v>43</v>
      </c>
      <c r="J7" s="12">
        <f t="shared" ref="J7:J10" si="0">+($B$20-0)/$B$20</f>
        <v>1</v>
      </c>
      <c r="L7" s="11" t="s">
        <v>43</v>
      </c>
      <c r="M7" s="13">
        <f t="shared" ref="M7:M10" si="1">+($C$20-0)/$C$20</f>
        <v>1</v>
      </c>
    </row>
    <row r="8" spans="1:13" x14ac:dyDescent="0.25">
      <c r="A8" t="s">
        <v>36</v>
      </c>
      <c r="B8" s="26">
        <v>162000</v>
      </c>
      <c r="I8" s="11" t="s">
        <v>44</v>
      </c>
      <c r="J8" s="12">
        <f>+($B$20-B21)/$B$20</f>
        <v>0.5</v>
      </c>
      <c r="L8" s="11" t="s">
        <v>44</v>
      </c>
      <c r="M8" s="13">
        <f>+($C$20-C21)/$C$20</f>
        <v>0.7</v>
      </c>
    </row>
    <row r="9" spans="1:13" x14ac:dyDescent="0.25">
      <c r="I9" s="11" t="s">
        <v>45</v>
      </c>
      <c r="J9" s="12">
        <f t="shared" si="0"/>
        <v>1</v>
      </c>
      <c r="L9" s="11" t="s">
        <v>45</v>
      </c>
      <c r="M9" s="13">
        <f t="shared" si="1"/>
        <v>1</v>
      </c>
    </row>
    <row r="10" spans="1:13" x14ac:dyDescent="0.25">
      <c r="A10" t="s">
        <v>37</v>
      </c>
      <c r="B10" s="5">
        <f>+B5-B6-B7+B8</f>
        <v>1358000</v>
      </c>
      <c r="I10" s="11" t="s">
        <v>46</v>
      </c>
      <c r="J10" s="12">
        <f t="shared" si="0"/>
        <v>1</v>
      </c>
      <c r="L10" s="11" t="s">
        <v>46</v>
      </c>
      <c r="M10" s="13">
        <f t="shared" si="1"/>
        <v>1</v>
      </c>
    </row>
    <row r="11" spans="1:13" x14ac:dyDescent="0.25">
      <c r="I11" s="11"/>
      <c r="J11" s="11"/>
      <c r="L11" s="11"/>
      <c r="M11" s="11"/>
    </row>
    <row r="12" spans="1:13" x14ac:dyDescent="0.25">
      <c r="I12" s="11" t="s">
        <v>12</v>
      </c>
      <c r="J12" s="13">
        <f>+J6*J7*J8*J9*J10</f>
        <v>0.5</v>
      </c>
      <c r="L12" s="11" t="s">
        <v>12</v>
      </c>
      <c r="M12" s="13">
        <f>+M6*M7*M8*M9*M10</f>
        <v>0.7</v>
      </c>
    </row>
    <row r="13" spans="1:13" x14ac:dyDescent="0.25">
      <c r="A13" t="s">
        <v>51</v>
      </c>
      <c r="B13" s="26">
        <f>+B10*8</f>
        <v>10864000</v>
      </c>
    </row>
    <row r="14" spans="1:13" x14ac:dyDescent="0.25">
      <c r="A14" t="s">
        <v>50</v>
      </c>
      <c r="B14" s="26">
        <f>+B13/30</f>
        <v>362133.33333333331</v>
      </c>
      <c r="I14" t="s">
        <v>49</v>
      </c>
    </row>
    <row r="17" spans="1:16" x14ac:dyDescent="0.25">
      <c r="I17" s="26">
        <f>+B13*50%</f>
        <v>5432000</v>
      </c>
      <c r="L17" s="26">
        <f>+B13*30%</f>
        <v>3259200</v>
      </c>
    </row>
    <row r="18" spans="1:16" x14ac:dyDescent="0.25">
      <c r="P18" s="27"/>
    </row>
    <row r="19" spans="1:16" x14ac:dyDescent="0.25">
      <c r="B19" t="s">
        <v>40</v>
      </c>
      <c r="C19" t="s">
        <v>41</v>
      </c>
    </row>
    <row r="20" spans="1:16" x14ac:dyDescent="0.25">
      <c r="A20" t="s">
        <v>42</v>
      </c>
      <c r="B20" s="6">
        <v>70</v>
      </c>
      <c r="C20">
        <v>100</v>
      </c>
    </row>
    <row r="21" spans="1:16" x14ac:dyDescent="0.25">
      <c r="A21" t="s">
        <v>47</v>
      </c>
      <c r="B21" s="28">
        <f>+B20*50%</f>
        <v>35</v>
      </c>
      <c r="C21" s="6">
        <f>+C20*0.3</f>
        <v>30</v>
      </c>
    </row>
    <row r="24" spans="1:16" x14ac:dyDescent="0.25">
      <c r="A24" s="33" t="s">
        <v>16</v>
      </c>
      <c r="B24" s="34">
        <v>78090</v>
      </c>
    </row>
    <row r="25" spans="1:16" x14ac:dyDescent="0.25">
      <c r="A25" s="35" t="s">
        <v>32</v>
      </c>
      <c r="B25" s="36">
        <v>20338</v>
      </c>
      <c r="I25" s="4"/>
    </row>
    <row r="29" spans="1:16" x14ac:dyDescent="0.25">
      <c r="A29" s="29" t="s">
        <v>17</v>
      </c>
      <c r="B29" s="30">
        <f>B20*B25</f>
        <v>1423660</v>
      </c>
    </row>
    <row r="30" spans="1:16" x14ac:dyDescent="0.25">
      <c r="A30" s="31" t="s">
        <v>18</v>
      </c>
      <c r="B30" s="32">
        <f>+B25*C20</f>
        <v>2033800</v>
      </c>
    </row>
    <row r="31" spans="1:16" x14ac:dyDescent="0.25">
      <c r="A31" t="s">
        <v>48</v>
      </c>
      <c r="B31" s="7">
        <f>+B30-B29</f>
        <v>610140</v>
      </c>
      <c r="L31" s="28"/>
      <c r="M31" s="28"/>
      <c r="O31" s="5"/>
    </row>
    <row r="33" spans="1:5" x14ac:dyDescent="0.25">
      <c r="A33" s="37" t="s">
        <v>19</v>
      </c>
      <c r="B33" s="38">
        <f>+B24*B20</f>
        <v>5466300</v>
      </c>
    </row>
    <row r="34" spans="1:5" x14ac:dyDescent="0.25">
      <c r="A34" s="39" t="s">
        <v>20</v>
      </c>
      <c r="B34" s="40">
        <f>+B24*C20</f>
        <v>7809000</v>
      </c>
    </row>
    <row r="35" spans="1:5" x14ac:dyDescent="0.25">
      <c r="A35" t="s">
        <v>48</v>
      </c>
      <c r="B35" s="7">
        <f>+B34-B33</f>
        <v>2342700</v>
      </c>
    </row>
    <row r="38" spans="1:5" x14ac:dyDescent="0.25">
      <c r="E38" s="7"/>
    </row>
    <row r="40" spans="1:5" x14ac:dyDescent="0.25">
      <c r="A40" t="s">
        <v>52</v>
      </c>
      <c r="B40">
        <v>8</v>
      </c>
    </row>
    <row r="41" spans="1:5" x14ac:dyDescent="0.25">
      <c r="A41" t="s">
        <v>53</v>
      </c>
      <c r="B41">
        <v>5</v>
      </c>
    </row>
    <row r="42" spans="1:5" x14ac:dyDescent="0.25">
      <c r="A42" t="s">
        <v>58</v>
      </c>
      <c r="B42">
        <f>+B40*B41*8</f>
        <v>320</v>
      </c>
    </row>
    <row r="44" spans="1:5" x14ac:dyDescent="0.25">
      <c r="A44" t="s">
        <v>56</v>
      </c>
      <c r="B44">
        <f>+B20*5</f>
        <v>350</v>
      </c>
    </row>
    <row r="45" spans="1:5" x14ac:dyDescent="0.25">
      <c r="A45" t="s">
        <v>57</v>
      </c>
      <c r="B45">
        <f>+C20*5</f>
        <v>500</v>
      </c>
    </row>
    <row r="47" spans="1:5" x14ac:dyDescent="0.25">
      <c r="A47" t="s">
        <v>54</v>
      </c>
      <c r="B47" s="3">
        <f>+B44/B42</f>
        <v>1.09375</v>
      </c>
    </row>
    <row r="48" spans="1:5" x14ac:dyDescent="0.25">
      <c r="A48" t="s">
        <v>55</v>
      </c>
      <c r="B48" s="3">
        <f>+B45/B42</f>
        <v>1.5625</v>
      </c>
    </row>
    <row r="51" spans="2:2" x14ac:dyDescent="0.25">
      <c r="B51" s="4"/>
    </row>
  </sheetData>
  <mergeCells count="1">
    <mergeCell ref="E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Jose</dc:creator>
  <cp:lastModifiedBy>Juan Jose</cp:lastModifiedBy>
  <dcterms:created xsi:type="dcterms:W3CDTF">2024-05-16T19:20:32Z</dcterms:created>
  <dcterms:modified xsi:type="dcterms:W3CDTF">2024-05-20T16:43:23Z</dcterms:modified>
</cp:coreProperties>
</file>